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<sst xmlns="http://schemas.openxmlformats.org/spreadsheetml/2006/main" count="38" uniqueCount="38">
  <si>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</si>
  <si>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</si>
  <si>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</si>
  <si>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</si>
  <si>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</si>
  <si>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</si>
  <si>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</si>
  <si>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</si>
  <si>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</si>
  <si>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</si>
  <si>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</si>
  <si>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</si>
  <si>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</si>
  <si>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</si>
  <si>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</si>
  <si>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</si>
  <si>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</si>
  <si>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</si>
  <si>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Код ОКПД 2
закупаемой продукции
(товара, работы, услуги)</t>
  </si>
  <si>
    <t xml:space="preserve">НМЦ по позиции продукции,
руб. без НДС</t>
  </si>
  <si>
    <t>…</t>
  </si>
  <si>
    <t>Щебень</t>
  </si>
  <si>
    <t>08.12.12.140</t>
  </si>
  <si>
    <t>т</t>
  </si>
  <si>
    <t xml:space="preserve">Песок строительный</t>
  </si>
  <si>
    <t>08.12.11.130</t>
  </si>
  <si>
    <t>м3</t>
  </si>
  <si>
    <t xml:space="preserve">Максимальная (предельная) цена Договора (равняется НМЦ, без НДС):</t>
  </si>
  <si>
    <t xml:space="preserve">Стоимость заявки (цена Договора), рассчитанная в соответствии с ориентировочным объемом закупаемой продукции: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</si>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</sst>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i/>
      <sz val="10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indexed="23"/>
      </left>
      <right style="thin">
        <color indexed="23"/>
      </right>
      <top style="none"/>
      <bottom style="thin">
        <color indexed="23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11" numFmtId="0" xfId="0" applyFont="1" applyBorder="1" applyAlignment="1">
      <alignment horizontal="center" vertical="top" wrapText="1"/>
    </xf>
    <xf fontId="3" fillId="0" borderId="12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10" numFmtId="0" xfId="0" applyFont="1" applyBorder="1" applyAlignment="1" applyProtection="1">
      <alignment horizontal="left" vertical="center" wrapText="1"/>
      <protection locked="0"/>
    </xf>
    <xf fontId="4" fillId="0" borderId="13" numFmtId="49" xfId="0" applyNumberFormat="1" applyFont="1" applyBorder="1" applyAlignment="1" applyProtection="1">
      <alignment horizontal="center" vertical="center" wrapText="1"/>
    </xf>
    <xf fontId="1" fillId="0" borderId="12" numFmtId="0" xfId="0" applyFont="1" applyBorder="1" applyAlignment="1" applyProtection="1">
      <alignment horizontal="center" vertical="center"/>
      <protection locked="0"/>
    </xf>
    <xf fontId="4" fillId="0" borderId="14" numFmtId="4" xfId="0" applyNumberFormat="1" applyFont="1" applyBorder="1" applyAlignment="1">
      <alignment horizontal="center" vertical="center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4" fillId="0" borderId="15" numFmtId="49" xfId="0" applyNumberFormat="1" applyFont="1" applyBorder="1" applyAlignment="1" applyProtection="1">
      <alignment horizontal="center" vertical="center" wrapText="1"/>
    </xf>
    <xf fontId="4" fillId="0" borderId="16" numFmtId="49" xfId="0" applyNumberFormat="1" applyFont="1" applyBorder="1" applyAlignment="1" applyProtection="1">
      <alignment horizontal="center" vertical="center" wrapText="1"/>
    </xf>
    <xf fontId="3" fillId="0" borderId="1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9" numFmtId="4" xfId="0" applyNumberFormat="1" applyFont="1" applyBorder="1" applyAlignment="1">
      <alignment horizontal="right" vertical="center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19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8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2" fillId="4" borderId="0" numFmtId="0" xfId="0" applyFont="1" applyFill="1" applyAlignment="1">
      <alignment horizontal="left" vertical="top" wrapText="1"/>
    </xf>
    <xf fontId="0" fillId="0" borderId="0" numFmtId="0" xfId="0" applyAlignment="1">
      <alignment horizontal="left" vertical="top"/>
    </xf>
    <xf fontId="2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3" zoomScale="90" workbookViewId="0">
      <selection activeCell="L26" activeCellId="0" sqref="L26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1.625"/>
    <col customWidth="1" min="5" max="5" style="1" width="20.00390625"/>
    <col customWidth="1" min="6" max="6" style="1" width="17.875"/>
    <col customWidth="1" min="7" max="7" style="1" width="19.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3" style="1" width="4.5703125"/>
    <col customWidth="1" min="14" max="15" style="1" width="1.54296875"/>
    <col customWidth="1" min="16" max="16" style="1" width="1.875"/>
    <col customWidth="1" min="17" max="17" style="1" width="5.25390625"/>
    <col customWidth="1" min="18" max="18" style="1" width="21.50390625"/>
    <col customWidth="1" min="19" max="19" style="1" width="21.25390625"/>
    <col customWidth="1" min="20" max="20" style="1" width="8.5703125"/>
    <col min="21" max="21" style="1" width="18.5703125"/>
    <col customWidth="1" min="22" max="22" style="1" width="14.5703125"/>
    <col min="23" max="23" style="1" width="18.5703125"/>
    <col customWidth="1" min="24" max="25" style="1" width="4.5703125"/>
    <col min="26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2"/>
      <c r="R11" s="12"/>
      <c r="S11" s="12"/>
      <c r="T11" s="12"/>
      <c r="U11" s="12"/>
      <c r="V11" s="12"/>
      <c r="W11" s="12"/>
    </row>
    <row r="12">
      <c r="B12" s="8"/>
      <c r="M12" s="10"/>
      <c r="Q12" s="12"/>
      <c r="R12" s="12"/>
      <c r="S12" s="12"/>
      <c r="T12" s="12"/>
      <c r="U12" s="12"/>
      <c r="V12" s="12"/>
      <c r="W12" s="12"/>
    </row>
    <row r="13" ht="99.75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0"/>
      <c r="Q13" s="17" t="s">
        <v>7</v>
      </c>
      <c r="R13" s="18" t="s">
        <v>17</v>
      </c>
      <c r="S13" s="19" t="s">
        <v>18</v>
      </c>
      <c r="T13" s="20" t="s">
        <v>12</v>
      </c>
      <c r="U13" s="17" t="s">
        <v>13</v>
      </c>
      <c r="V13" s="17" t="s">
        <v>15</v>
      </c>
      <c r="W13" s="17" t="s">
        <v>19</v>
      </c>
    </row>
    <row r="14" ht="41.25" customHeight="1">
      <c r="B14" s="8"/>
      <c r="C14" s="21">
        <f t="shared" ref="C14:C22" si="0">Q14</f>
        <v>1</v>
      </c>
      <c r="D14" s="22" t="str">
        <f t="shared" ref="D14:D22" si="1">R14</f>
        <v>Щебень</v>
      </c>
      <c r="E14" s="23" t="s">
        <v>20</v>
      </c>
      <c r="F14" s="23" t="s">
        <v>20</v>
      </c>
      <c r="G14" s="23" t="s">
        <v>20</v>
      </c>
      <c r="H14" s="21" t="str">
        <f>T14</f>
        <v>т</v>
      </c>
      <c r="I14" s="24">
        <f>U14</f>
        <v>6835</v>
      </c>
      <c r="J14" s="25">
        <v>0</v>
      </c>
      <c r="K14" s="21">
        <f>V14</f>
        <v>200</v>
      </c>
      <c r="L14" s="24">
        <f t="shared" ref="L14:L22" si="2">J14*K14</f>
        <v>0</v>
      </c>
      <c r="M14" s="10"/>
      <c r="Q14" s="26">
        <v>1</v>
      </c>
      <c r="R14" s="27" t="s">
        <v>21</v>
      </c>
      <c r="S14" s="28" t="s">
        <v>22</v>
      </c>
      <c r="T14" s="29" t="s">
        <v>23</v>
      </c>
      <c r="U14" s="30">
        <v>6835</v>
      </c>
      <c r="V14" s="26">
        <v>200</v>
      </c>
      <c r="W14" s="31">
        <f>U14*V14</f>
        <v>1367000</v>
      </c>
    </row>
    <row r="15" s="1" customFormat="1" ht="41.25" customHeight="1">
      <c r="B15" s="8"/>
      <c r="C15" s="21">
        <f t="shared" si="0"/>
        <v>2</v>
      </c>
      <c r="D15" s="22" t="str">
        <f t="shared" si="1"/>
        <v xml:space="preserve">Песок строительный</v>
      </c>
      <c r="E15" s="23" t="s">
        <v>20</v>
      </c>
      <c r="F15" s="23" t="s">
        <v>20</v>
      </c>
      <c r="G15" s="23" t="s">
        <v>20</v>
      </c>
      <c r="H15" s="21" t="str">
        <f>T15</f>
        <v>м3</v>
      </c>
      <c r="I15" s="24">
        <f>U15</f>
        <v>4756.3299999999999</v>
      </c>
      <c r="J15" s="25">
        <v>0</v>
      </c>
      <c r="K15" s="21">
        <f>V15</f>
        <v>1</v>
      </c>
      <c r="L15" s="24">
        <f t="shared" si="2"/>
        <v>0</v>
      </c>
      <c r="M15" s="10"/>
      <c r="Q15" s="26">
        <v>2</v>
      </c>
      <c r="R15" s="27" t="s">
        <v>24</v>
      </c>
      <c r="S15" s="32" t="s">
        <v>25</v>
      </c>
      <c r="T15" s="29" t="s">
        <v>26</v>
      </c>
      <c r="U15" s="30">
        <v>4756.3299999999999</v>
      </c>
      <c r="V15" s="26">
        <v>1</v>
      </c>
      <c r="W15" s="31">
        <f>U15*V15</f>
        <v>4756.3299999999999</v>
      </c>
    </row>
    <row r="16" s="1" customFormat="1" ht="41.25" customHeight="1">
      <c r="B16" s="8"/>
      <c r="C16" s="21">
        <f t="shared" si="0"/>
        <v>3</v>
      </c>
      <c r="D16" s="22" t="str">
        <f t="shared" si="1"/>
        <v>Щебень</v>
      </c>
      <c r="E16" s="23" t="s">
        <v>20</v>
      </c>
      <c r="F16" s="23" t="s">
        <v>20</v>
      </c>
      <c r="G16" s="23" t="s">
        <v>20</v>
      </c>
      <c r="H16" s="21" t="str">
        <f>T16</f>
        <v>т</v>
      </c>
      <c r="I16" s="24">
        <f>U16</f>
        <v>6835</v>
      </c>
      <c r="J16" s="25">
        <v>0</v>
      </c>
      <c r="K16" s="21">
        <f>V16</f>
        <v>1</v>
      </c>
      <c r="L16" s="24">
        <f t="shared" si="2"/>
        <v>0</v>
      </c>
      <c r="M16" s="10"/>
      <c r="Q16" s="26">
        <v>3</v>
      </c>
      <c r="R16" s="27" t="s">
        <v>21</v>
      </c>
      <c r="S16" s="32" t="s">
        <v>22</v>
      </c>
      <c r="T16" s="29" t="s">
        <v>23</v>
      </c>
      <c r="U16" s="30">
        <v>6835</v>
      </c>
      <c r="V16" s="26">
        <v>1</v>
      </c>
      <c r="W16" s="31">
        <f>U16*V16</f>
        <v>6835</v>
      </c>
    </row>
    <row r="17" s="1" customFormat="1" ht="41.25" customHeight="1">
      <c r="B17" s="8"/>
      <c r="C17" s="21">
        <f t="shared" si="0"/>
        <v>4</v>
      </c>
      <c r="D17" s="22" t="str">
        <f t="shared" si="1"/>
        <v>Щебень</v>
      </c>
      <c r="E17" s="23" t="s">
        <v>20</v>
      </c>
      <c r="F17" s="23" t="s">
        <v>20</v>
      </c>
      <c r="G17" s="23" t="s">
        <v>20</v>
      </c>
      <c r="H17" s="21" t="str">
        <f>T17</f>
        <v>т</v>
      </c>
      <c r="I17" s="24">
        <f>U17</f>
        <v>6835</v>
      </c>
      <c r="J17" s="25">
        <v>0</v>
      </c>
      <c r="K17" s="21">
        <f>V17</f>
        <v>1</v>
      </c>
      <c r="L17" s="24">
        <f t="shared" si="2"/>
        <v>0</v>
      </c>
      <c r="M17" s="10"/>
      <c r="Q17" s="26">
        <v>4</v>
      </c>
      <c r="R17" s="27" t="s">
        <v>21</v>
      </c>
      <c r="S17" s="32" t="s">
        <v>22</v>
      </c>
      <c r="T17" s="29" t="s">
        <v>23</v>
      </c>
      <c r="U17" s="30">
        <v>6835</v>
      </c>
      <c r="V17" s="26">
        <v>1</v>
      </c>
      <c r="W17" s="31">
        <f>U17*V17</f>
        <v>6835</v>
      </c>
    </row>
    <row r="18" s="1" customFormat="1" ht="41.25" customHeight="1">
      <c r="B18" s="8"/>
      <c r="C18" s="21">
        <f t="shared" si="0"/>
        <v>5</v>
      </c>
      <c r="D18" s="22" t="str">
        <f t="shared" si="1"/>
        <v xml:space="preserve">Песок строительный</v>
      </c>
      <c r="E18" s="23" t="s">
        <v>20</v>
      </c>
      <c r="F18" s="23" t="s">
        <v>20</v>
      </c>
      <c r="G18" s="23" t="s">
        <v>20</v>
      </c>
      <c r="H18" s="21" t="str">
        <f>T18</f>
        <v>м3</v>
      </c>
      <c r="I18" s="24">
        <f>U18</f>
        <v>4736</v>
      </c>
      <c r="J18" s="25">
        <v>0</v>
      </c>
      <c r="K18" s="21">
        <f>V18</f>
        <v>25</v>
      </c>
      <c r="L18" s="24">
        <f t="shared" si="2"/>
        <v>0</v>
      </c>
      <c r="M18" s="10"/>
      <c r="Q18" s="26">
        <v>5</v>
      </c>
      <c r="R18" s="27" t="s">
        <v>24</v>
      </c>
      <c r="S18" s="32" t="s">
        <v>25</v>
      </c>
      <c r="T18" s="29" t="s">
        <v>26</v>
      </c>
      <c r="U18" s="30">
        <v>4736</v>
      </c>
      <c r="V18" s="26">
        <v>25</v>
      </c>
      <c r="W18" s="31">
        <f>U18*V18</f>
        <v>118400</v>
      </c>
    </row>
    <row r="19" s="1" customFormat="1" ht="41.25" customHeight="1">
      <c r="B19" s="8"/>
      <c r="C19" s="21">
        <f t="shared" si="0"/>
        <v>6</v>
      </c>
      <c r="D19" s="22" t="str">
        <f t="shared" si="1"/>
        <v>Щебень</v>
      </c>
      <c r="E19" s="23" t="s">
        <v>20</v>
      </c>
      <c r="F19" s="23" t="s">
        <v>20</v>
      </c>
      <c r="G19" s="23" t="s">
        <v>20</v>
      </c>
      <c r="H19" s="21" t="str">
        <f>T19</f>
        <v>т</v>
      </c>
      <c r="I19" s="24">
        <f>U19</f>
        <v>6835</v>
      </c>
      <c r="J19" s="25">
        <v>0</v>
      </c>
      <c r="K19" s="21">
        <f>V19</f>
        <v>170</v>
      </c>
      <c r="L19" s="24">
        <f t="shared" si="2"/>
        <v>0</v>
      </c>
      <c r="M19" s="10"/>
      <c r="Q19" s="26">
        <v>6</v>
      </c>
      <c r="R19" s="27" t="s">
        <v>21</v>
      </c>
      <c r="S19" s="32" t="s">
        <v>22</v>
      </c>
      <c r="T19" s="29" t="s">
        <v>23</v>
      </c>
      <c r="U19" s="30">
        <v>6835</v>
      </c>
      <c r="V19" s="26">
        <v>170</v>
      </c>
      <c r="W19" s="31">
        <f>U19*V19</f>
        <v>1161950</v>
      </c>
    </row>
    <row r="20" s="1" customFormat="1" ht="41.25" customHeight="1">
      <c r="B20" s="8"/>
      <c r="C20" s="21">
        <f t="shared" si="0"/>
        <v>7</v>
      </c>
      <c r="D20" s="22" t="str">
        <f t="shared" si="1"/>
        <v>Щебень</v>
      </c>
      <c r="E20" s="23" t="s">
        <v>20</v>
      </c>
      <c r="F20" s="23" t="s">
        <v>20</v>
      </c>
      <c r="G20" s="23" t="s">
        <v>20</v>
      </c>
      <c r="H20" s="21" t="str">
        <f>T20</f>
        <v>т</v>
      </c>
      <c r="I20" s="24">
        <f>U20</f>
        <v>6835</v>
      </c>
      <c r="J20" s="25">
        <v>0</v>
      </c>
      <c r="K20" s="21">
        <f>V20</f>
        <v>77</v>
      </c>
      <c r="L20" s="24">
        <f t="shared" si="2"/>
        <v>0</v>
      </c>
      <c r="M20" s="10"/>
      <c r="Q20" s="26">
        <v>7</v>
      </c>
      <c r="R20" s="27" t="s">
        <v>21</v>
      </c>
      <c r="S20" s="33" t="s">
        <v>22</v>
      </c>
      <c r="T20" s="29" t="s">
        <v>23</v>
      </c>
      <c r="U20" s="30">
        <v>6835</v>
      </c>
      <c r="V20" s="26">
        <v>77</v>
      </c>
      <c r="W20" s="31">
        <f>U20*V20</f>
        <v>526295</v>
      </c>
    </row>
    <row r="21" s="1" customFormat="1" ht="41.25" customHeight="1">
      <c r="B21" s="8"/>
      <c r="C21" s="21">
        <f t="shared" si="0"/>
        <v>8</v>
      </c>
      <c r="D21" s="22" t="str">
        <f t="shared" si="1"/>
        <v xml:space="preserve">Песок строительный</v>
      </c>
      <c r="E21" s="23" t="s">
        <v>20</v>
      </c>
      <c r="F21" s="23" t="s">
        <v>20</v>
      </c>
      <c r="G21" s="23" t="s">
        <v>20</v>
      </c>
      <c r="H21" s="21" t="str">
        <f>T21</f>
        <v>м3</v>
      </c>
      <c r="I21" s="24">
        <f>U21</f>
        <v>4736</v>
      </c>
      <c r="J21" s="25">
        <v>0</v>
      </c>
      <c r="K21" s="21">
        <f>V21</f>
        <v>7</v>
      </c>
      <c r="L21" s="24">
        <f t="shared" si="2"/>
        <v>0</v>
      </c>
      <c r="M21" s="10"/>
      <c r="Q21" s="26">
        <v>8</v>
      </c>
      <c r="R21" s="27" t="s">
        <v>24</v>
      </c>
      <c r="S21" s="32" t="s">
        <v>25</v>
      </c>
      <c r="T21" s="29" t="s">
        <v>26</v>
      </c>
      <c r="U21" s="30">
        <v>4736</v>
      </c>
      <c r="V21" s="26">
        <v>7</v>
      </c>
      <c r="W21" s="31">
        <f>U21*V21</f>
        <v>33152</v>
      </c>
    </row>
    <row r="22" s="1" customFormat="1" ht="41.25" customHeight="1">
      <c r="B22" s="8"/>
      <c r="C22" s="21">
        <f t="shared" si="0"/>
        <v>9</v>
      </c>
      <c r="D22" s="22" t="str">
        <f t="shared" si="1"/>
        <v>Щебень</v>
      </c>
      <c r="E22" s="23" t="s">
        <v>20</v>
      </c>
      <c r="F22" s="23" t="s">
        <v>20</v>
      </c>
      <c r="G22" s="23" t="s">
        <v>20</v>
      </c>
      <c r="H22" s="21" t="str">
        <f>T22</f>
        <v>т</v>
      </c>
      <c r="I22" s="24">
        <f>U22</f>
        <v>6835</v>
      </c>
      <c r="J22" s="25">
        <v>0</v>
      </c>
      <c r="K22" s="21">
        <f>V22</f>
        <v>6</v>
      </c>
      <c r="L22" s="24">
        <f t="shared" si="2"/>
        <v>0</v>
      </c>
      <c r="M22" s="10"/>
      <c r="Q22" s="26">
        <v>9</v>
      </c>
      <c r="R22" s="27" t="s">
        <v>21</v>
      </c>
      <c r="S22" s="32" t="s">
        <v>22</v>
      </c>
      <c r="T22" s="29" t="s">
        <v>23</v>
      </c>
      <c r="U22" s="30">
        <v>6835</v>
      </c>
      <c r="V22" s="26">
        <v>6</v>
      </c>
      <c r="W22" s="31">
        <f>U22*V22</f>
        <v>41010</v>
      </c>
    </row>
    <row r="23" ht="24" customHeight="1">
      <c r="B23" s="8"/>
      <c r="C23" s="34" t="s">
        <v>27</v>
      </c>
      <c r="D23" s="35"/>
      <c r="E23" s="35"/>
      <c r="F23" s="35"/>
      <c r="G23" s="35"/>
      <c r="H23" s="35"/>
      <c r="I23" s="35"/>
      <c r="J23" s="35"/>
      <c r="K23" s="36"/>
      <c r="L23" s="37">
        <f>W24</f>
        <v>3266233.3300000001</v>
      </c>
      <c r="M23" s="10"/>
      <c r="Q23" s="38"/>
      <c r="R23" s="39"/>
      <c r="S23" s="40"/>
      <c r="T23" s="39"/>
      <c r="U23" s="39"/>
      <c r="V23" s="39"/>
      <c r="W23" s="41"/>
    </row>
    <row r="24" ht="24" customHeight="1">
      <c r="B24" s="8"/>
      <c r="C24" s="42" t="s">
        <v>28</v>
      </c>
      <c r="D24" s="43"/>
      <c r="E24" s="43"/>
      <c r="F24" s="43"/>
      <c r="G24" s="43"/>
      <c r="H24" s="43"/>
      <c r="I24" s="43"/>
      <c r="J24" s="44" t="s">
        <v>29</v>
      </c>
      <c r="K24" s="44"/>
      <c r="L24" s="37">
        <f>SUM(L14:L22)</f>
        <v>0</v>
      </c>
      <c r="M24" s="10"/>
      <c r="Q24" s="42" t="s">
        <v>30</v>
      </c>
      <c r="R24" s="43"/>
      <c r="S24" s="43"/>
      <c r="T24" s="43"/>
      <c r="U24" s="38" t="s">
        <v>29</v>
      </c>
      <c r="V24" s="41"/>
      <c r="W24" s="37">
        <f>SUM(W14:W22)</f>
        <v>3266233.3300000001</v>
      </c>
    </row>
    <row r="25" ht="24" customHeight="1">
      <c r="B25" s="8"/>
      <c r="C25" s="45"/>
      <c r="D25" s="46"/>
      <c r="E25" s="46"/>
      <c r="F25" s="46"/>
      <c r="G25" s="46"/>
      <c r="H25" s="46"/>
      <c r="I25" s="46"/>
      <c r="J25" s="47" t="s">
        <v>31</v>
      </c>
      <c r="K25" s="48">
        <f>V25</f>
        <v>0.22</v>
      </c>
      <c r="L25" s="37">
        <f>K25*L24</f>
        <v>0</v>
      </c>
      <c r="M25" s="10"/>
      <c r="Q25" s="45"/>
      <c r="R25" s="46"/>
      <c r="S25" s="46"/>
      <c r="T25" s="46"/>
      <c r="U25" s="44" t="s">
        <v>31</v>
      </c>
      <c r="V25" s="49">
        <v>0.22</v>
      </c>
      <c r="W25" s="37">
        <f>V25*W24</f>
        <v>718571.33259999997</v>
      </c>
    </row>
    <row r="26" ht="24" customHeight="1">
      <c r="B26" s="8"/>
      <c r="C26" s="50"/>
      <c r="D26" s="51"/>
      <c r="E26" s="51"/>
      <c r="F26" s="51"/>
      <c r="G26" s="51"/>
      <c r="H26" s="51"/>
      <c r="I26" s="51"/>
      <c r="J26" s="44" t="s">
        <v>32</v>
      </c>
      <c r="K26" s="44"/>
      <c r="L26" s="37">
        <f>SUM(L24:L25)</f>
        <v>0</v>
      </c>
      <c r="M26" s="10"/>
      <c r="Q26" s="50"/>
      <c r="R26" s="51"/>
      <c r="S26" s="51"/>
      <c r="T26" s="51"/>
      <c r="U26" s="38" t="s">
        <v>32</v>
      </c>
      <c r="V26" s="41"/>
      <c r="W26" s="37">
        <f>SUM(W24:W25)</f>
        <v>3984804.6625999999</v>
      </c>
    </row>
    <row r="27" ht="24" customHeight="1">
      <c r="B27" s="8"/>
      <c r="M27" s="10"/>
      <c r="Q27" s="12"/>
      <c r="R27" s="12"/>
      <c r="S27" s="12"/>
      <c r="T27" s="12"/>
      <c r="U27" s="12"/>
      <c r="V27" s="12"/>
      <c r="W27" s="12"/>
    </row>
    <row r="28" ht="15.75" customHeight="1">
      <c r="B28" s="8"/>
      <c r="C28" s="15"/>
      <c r="D28" s="15"/>
      <c r="E28" s="15"/>
      <c r="F28" s="52"/>
      <c r="G28" s="53"/>
      <c r="H28" s="52"/>
      <c r="I28" s="54"/>
      <c r="J28" s="54"/>
      <c r="K28" s="54"/>
      <c r="L28" s="54"/>
      <c r="M28" s="10"/>
      <c r="Q28" s="2"/>
      <c r="R28" s="55"/>
      <c r="S28" s="55"/>
      <c r="T28" s="55"/>
      <c r="U28" s="55"/>
      <c r="V28" s="55"/>
      <c r="W28" s="55"/>
    </row>
    <row r="29" ht="15">
      <c r="B29" s="8"/>
      <c r="C29" s="56" t="s">
        <v>33</v>
      </c>
      <c r="D29" s="56"/>
      <c r="E29" s="56"/>
      <c r="F29" s="52"/>
      <c r="G29" s="57" t="s">
        <v>34</v>
      </c>
      <c r="H29" s="52" t="s">
        <v>35</v>
      </c>
      <c r="I29" s="56" t="s">
        <v>36</v>
      </c>
      <c r="J29" s="56"/>
      <c r="K29" s="56"/>
      <c r="L29" s="56"/>
      <c r="M29" s="10"/>
      <c r="Q29" s="55"/>
      <c r="R29" s="55"/>
      <c r="S29" s="55"/>
      <c r="T29" s="55"/>
      <c r="U29" s="55"/>
      <c r="V29" s="55"/>
      <c r="W29" s="55"/>
    </row>
    <row r="30"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60"/>
      <c r="Q30" s="61"/>
      <c r="R30" s="61"/>
      <c r="S30" s="61"/>
      <c r="T30" s="61"/>
      <c r="U30" s="61"/>
      <c r="V30" s="61"/>
      <c r="W30" s="61"/>
    </row>
    <row r="31" ht="15.75" customHeight="1">
      <c r="Q31" s="2"/>
      <c r="R31" s="2"/>
      <c r="S31" s="2"/>
      <c r="T31" s="2"/>
      <c r="U31" s="2"/>
      <c r="V31" s="2"/>
      <c r="W31" s="2"/>
    </row>
    <row r="32" ht="15.75" customHeight="1">
      <c r="B32" s="62" t="s">
        <v>37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Q32" s="2"/>
      <c r="R32" s="2"/>
      <c r="S32" s="2"/>
      <c r="T32" s="2"/>
      <c r="U32" s="2"/>
      <c r="V32" s="2"/>
      <c r="W32" s="2"/>
    </row>
    <row r="33"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Q33" s="2"/>
      <c r="R33" s="2"/>
      <c r="S33" s="2"/>
      <c r="T33" s="2"/>
      <c r="U33" s="2"/>
      <c r="V33" s="2"/>
      <c r="W33" s="2"/>
    </row>
    <row r="34">
      <c r="Q34" s="2"/>
      <c r="R34" s="2"/>
      <c r="S34" s="2"/>
      <c r="T34" s="2"/>
      <c r="U34" s="2"/>
      <c r="V34" s="2"/>
      <c r="W34" s="2"/>
    </row>
    <row r="35">
      <c r="Q35" s="2"/>
      <c r="R35" s="2"/>
      <c r="S35" s="2"/>
      <c r="T35" s="2"/>
      <c r="U35" s="2"/>
      <c r="V35" s="2"/>
      <c r="W35" s="2"/>
    </row>
    <row r="36"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Q36" s="2"/>
      <c r="R36" s="2"/>
      <c r="S36" s="2"/>
      <c r="T36" s="2"/>
      <c r="U36" s="2"/>
      <c r="V36" s="2"/>
      <c r="W36" s="2"/>
    </row>
    <row r="37"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Q37" s="2"/>
      <c r="R37" s="2"/>
      <c r="S37" s="2"/>
      <c r="T37" s="2"/>
      <c r="U37" s="2"/>
      <c r="V37" s="2"/>
      <c r="W37" s="2"/>
    </row>
    <row r="38"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Q38" s="2"/>
      <c r="R38" s="2"/>
      <c r="S38" s="2"/>
      <c r="T38" s="2"/>
      <c r="U38" s="2"/>
      <c r="V38" s="2"/>
      <c r="W38" s="2"/>
    </row>
    <row r="39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Q39" s="2"/>
      <c r="R39" s="2"/>
      <c r="S39" s="2"/>
      <c r="T39" s="2"/>
      <c r="U39" s="2"/>
      <c r="V39" s="2"/>
      <c r="W39" s="2"/>
    </row>
    <row r="40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Q40" s="2"/>
      <c r="R40" s="2"/>
      <c r="S40" s="2"/>
      <c r="T40" s="2"/>
      <c r="U40" s="2"/>
      <c r="V40" s="2"/>
      <c r="W40" s="2"/>
    </row>
    <row r="41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Q41" s="2"/>
      <c r="R41" s="2"/>
      <c r="S41" s="2"/>
      <c r="T41" s="2"/>
      <c r="U41" s="2"/>
      <c r="V41" s="2"/>
      <c r="W41" s="2"/>
    </row>
    <row r="42"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Q42" s="2"/>
      <c r="R42" s="2"/>
      <c r="S42" s="2"/>
      <c r="T42" s="2"/>
      <c r="U42" s="2"/>
      <c r="V42" s="2"/>
      <c r="W42" s="2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23:K23"/>
    <mergeCell ref="Q23:W23"/>
    <mergeCell ref="C24:I26"/>
    <mergeCell ref="J24:K24"/>
    <mergeCell ref="Q24:T26"/>
    <mergeCell ref="U24:V24"/>
    <mergeCell ref="J26:K26"/>
    <mergeCell ref="U26:V26"/>
    <mergeCell ref="C28:E28"/>
    <mergeCell ref="I28:L28"/>
    <mergeCell ref="Q28:W29"/>
    <mergeCell ref="C29:E29"/>
    <mergeCell ref="I29:L29"/>
    <mergeCell ref="Q31:W42"/>
    <mergeCell ref="B32:M33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fedyasheva_ig</cp:lastModifiedBy>
  <cp:revision>2</cp:revision>
  <dcterms:created xsi:type="dcterms:W3CDTF">2023-05-26T08:17:29Z</dcterms:created>
  <dcterms:modified xsi:type="dcterms:W3CDTF">2026-03-13T01:52:07Z</dcterms:modified>
</cp:coreProperties>
</file>